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Mini-cases - Student Version\"/>
    </mc:Choice>
  </mc:AlternateContent>
  <bookViews>
    <workbookView xWindow="0" yWindow="0" windowWidth="16320" windowHeight="5415"/>
  </bookViews>
  <sheets>
    <sheet name="Ch 14" sheetId="1" r:id="rId1"/>
  </sheets>
  <calcPr calcId="152511" iterate="1"/>
</workbook>
</file>

<file path=xl/calcChain.xml><?xml version="1.0" encoding="utf-8"?>
<calcChain xmlns="http://schemas.openxmlformats.org/spreadsheetml/2006/main">
  <c r="D23" i="1" l="1"/>
  <c r="D25" i="1" s="1"/>
  <c r="G14" i="1"/>
  <c r="G18" i="1" s="1"/>
  <c r="C14" i="1"/>
  <c r="C18" i="1" s="1"/>
  <c r="D26" i="1" l="1"/>
  <c r="D27" i="1" s="1"/>
  <c r="D28" i="1" l="1"/>
  <c r="D29" i="1" s="1"/>
</calcChain>
</file>

<file path=xl/sharedStrings.xml><?xml version="1.0" encoding="utf-8"?>
<sst xmlns="http://schemas.openxmlformats.org/spreadsheetml/2006/main" count="40" uniqueCount="40">
  <si>
    <t>UNDERSTANDING HEALTHCARE FINANCIAL MANAGEMENT</t>
  </si>
  <si>
    <t>Chapter 14 -- Financial Forecasting</t>
  </si>
  <si>
    <t>Mini-Case</t>
  </si>
  <si>
    <t xml:space="preserve">Gainesville Surgicenter Inc. is a large, ambulatory surgery center owned by a group practice of </t>
  </si>
  <si>
    <t xml:space="preserve">surgeons in Gainesville, Florida. The 2014 financial statements for the firm are shown below: </t>
  </si>
  <si>
    <t>Balance Sheet as of December 31, 2014 (Thousands of dollars)</t>
  </si>
  <si>
    <t>Cash</t>
  </si>
  <si>
    <t>Accounts payable</t>
  </si>
  <si>
    <t>Receivables</t>
  </si>
  <si>
    <t>Notes payable</t>
  </si>
  <si>
    <t>Inventories</t>
  </si>
  <si>
    <t>Accruals</t>
  </si>
  <si>
    <t>Total current assets</t>
  </si>
  <si>
    <t>Total current liabilities</t>
  </si>
  <si>
    <t>Net fixed assets</t>
  </si>
  <si>
    <t>Mortgage bonds</t>
  </si>
  <si>
    <t>Common stock</t>
  </si>
  <si>
    <t xml:space="preserve">            </t>
  </si>
  <si>
    <t>Retained earnings</t>
  </si>
  <si>
    <t>Total assets</t>
  </si>
  <si>
    <t>Total liabilities &amp; equity</t>
  </si>
  <si>
    <t>Income Statement for 2014 (Thousands of dollars)</t>
  </si>
  <si>
    <t>Revenues</t>
  </si>
  <si>
    <t>Operating costs</t>
  </si>
  <si>
    <t>Earnings before interest and taxes</t>
  </si>
  <si>
    <t>Interest</t>
  </si>
  <si>
    <t>Earnings before taxes</t>
  </si>
  <si>
    <t>Taxes (40%)</t>
  </si>
  <si>
    <t>Net income</t>
  </si>
  <si>
    <t>Dividends (60%)</t>
  </si>
  <si>
    <t>Addition to retained earnings</t>
  </si>
  <si>
    <t>a. Assume that the company was operating at full capacity in 2014 with regard to all items except</t>
  </si>
  <si>
    <t xml:space="preserve">    fixed assets (operating rooms and support space); fixed assets in 2014 were utilized to only 75</t>
  </si>
  <si>
    <t xml:space="preserve">    percent of capacity. By what percentage could 2015 revenues increase over 2014 revenues</t>
  </si>
  <si>
    <t xml:space="preserve">    without the need for an increase in fixed assets?</t>
  </si>
  <si>
    <t>b. Now suppose 2015 revenues increase by 25 percent over 2014 revenues. Use the constant</t>
  </si>
  <si>
    <t xml:space="preserve">    growth method to develop a pro forma balance sheet and income statement as in Exhibit 14.4.</t>
  </si>
  <si>
    <t xml:space="preserve">    Assume that Gainesville cannot sell any fixed assets and that any financing required is</t>
  </si>
  <si>
    <t xml:space="preserve">    borrowed as notes payable at an interest rate of 12 percent.</t>
  </si>
  <si>
    <t>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</si>
</sst>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&quot;$&quot;#,##0"/>
  </numFmts>
  <fonts count="5" x14ac:knownFonts="1">
    <font>
      <sz val="10"/>
      <name val="Arial"/>
    </font>
    <font>
      <sz val="10"/>
      <name val="Times New Roman"/>
      <family val="1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14" fontId="2" fillId="0" borderId="0" xfId="0" applyNumberFormat="1" applyFont="1" applyAlignment="1">
      <alignment horizontal="left"/>
    </xf>
    <xf numFmtId="165" fontId="3" fillId="0" borderId="0" xfId="0" applyNumberFormat="1" applyFont="1"/>
    <xf numFmtId="165" fontId="4" fillId="0" borderId="0" xfId="0" applyNumberFormat="1" applyFont="1"/>
    <xf numFmtId="165" fontId="4" fillId="0" borderId="0" xfId="0" applyNumberFormat="1" applyFont="1" applyAlignment="1">
      <alignment horizontal="right"/>
    </xf>
    <xf numFmtId="165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28" workbookViewId="0">
      <selection activeCell="A7" sqref="A7"/>
    </sheetView>
  </sheetViews>
  <sheetFormatPr defaultRowHeight="12.75" x14ac:dyDescent="0.2"/>
  <sheetData>
    <row r="1" spans="1:9" x14ac:dyDescent="0.2">
      <c r="A1" s="5">
        <v>41883</v>
      </c>
      <c r="B1" s="2" t="s">
        <v>0</v>
      </c>
      <c r="C1" s="1"/>
      <c r="D1" s="2"/>
      <c r="E1" s="2"/>
      <c r="F1" s="2"/>
      <c r="G1" s="2"/>
      <c r="H1" s="1"/>
      <c r="I1" s="1"/>
    </row>
    <row r="2" spans="1:9" x14ac:dyDescent="0.2">
      <c r="A2" s="1"/>
      <c r="B2" s="2"/>
      <c r="C2" s="1"/>
      <c r="D2" s="2"/>
      <c r="E2" s="2"/>
      <c r="F2" s="2"/>
      <c r="G2" s="2"/>
      <c r="H2" s="1"/>
      <c r="I2" s="1"/>
    </row>
    <row r="3" spans="1:9" x14ac:dyDescent="0.2">
      <c r="A3" s="2"/>
      <c r="B3" s="1"/>
      <c r="C3" s="2" t="s">
        <v>1</v>
      </c>
      <c r="D3" s="2"/>
      <c r="E3" s="2"/>
      <c r="F3" s="2"/>
      <c r="G3" s="2"/>
      <c r="H3" s="1"/>
      <c r="I3" s="1"/>
    </row>
    <row r="4" spans="1:9" x14ac:dyDescent="0.2">
      <c r="A4" s="2"/>
      <c r="B4" s="1"/>
      <c r="C4" s="2"/>
      <c r="D4" s="2"/>
      <c r="E4" s="2"/>
      <c r="F4" s="2"/>
      <c r="G4" s="2"/>
      <c r="H4" s="1"/>
      <c r="I4" s="1"/>
    </row>
    <row r="5" spans="1:9" x14ac:dyDescent="0.2">
      <c r="A5" s="2"/>
      <c r="B5" s="1"/>
      <c r="C5" s="2"/>
      <c r="D5" s="2" t="s">
        <v>2</v>
      </c>
      <c r="E5" s="2"/>
      <c r="F5" s="2"/>
      <c r="G5" s="2"/>
      <c r="H5" s="1"/>
      <c r="I5" s="1"/>
    </row>
    <row r="6" spans="1:9" x14ac:dyDescent="0.2">
      <c r="A6" s="1"/>
      <c r="B6" s="2"/>
      <c r="C6" s="1"/>
      <c r="D6" s="2"/>
      <c r="E6" s="2"/>
      <c r="F6" s="2"/>
      <c r="G6" s="2"/>
      <c r="H6" s="1"/>
      <c r="I6" s="1"/>
    </row>
    <row r="7" spans="1:9" x14ac:dyDescent="0.2">
      <c r="A7" s="3" t="s">
        <v>3</v>
      </c>
      <c r="B7" s="3"/>
      <c r="C7" s="3"/>
      <c r="D7" s="3"/>
      <c r="E7" s="3"/>
      <c r="F7" s="3"/>
      <c r="G7" s="3"/>
      <c r="H7" s="3"/>
      <c r="I7" s="3"/>
    </row>
    <row r="8" spans="1:9" x14ac:dyDescent="0.2">
      <c r="A8" s="3" t="s">
        <v>4</v>
      </c>
      <c r="B8" s="3"/>
      <c r="C8" s="3"/>
      <c r="D8" s="3"/>
      <c r="E8" s="3"/>
      <c r="F8" s="3"/>
      <c r="G8" s="3"/>
      <c r="H8" s="3"/>
      <c r="I8" s="3"/>
    </row>
    <row r="9" spans="1:9" x14ac:dyDescent="0.2">
      <c r="A9" s="3"/>
      <c r="B9" s="3"/>
      <c r="C9" s="3"/>
      <c r="D9" s="3"/>
      <c r="E9" s="3"/>
      <c r="F9" s="3"/>
      <c r="G9" s="3"/>
      <c r="H9" s="3"/>
      <c r="I9" s="3"/>
    </row>
    <row r="10" spans="1:9" x14ac:dyDescent="0.2">
      <c r="A10" s="3" t="s">
        <v>5</v>
      </c>
      <c r="B10" s="3"/>
      <c r="C10" s="3"/>
      <c r="D10" s="3"/>
      <c r="E10" s="3"/>
      <c r="F10" s="3"/>
      <c r="G10" s="3"/>
      <c r="H10" s="3"/>
      <c r="I10" s="3"/>
    </row>
    <row r="11" spans="1:9" x14ac:dyDescent="0.2">
      <c r="A11" s="3" t="s">
        <v>6</v>
      </c>
      <c r="B11" s="3"/>
      <c r="C11" s="6">
        <v>1800</v>
      </c>
      <c r="E11" s="3" t="s">
        <v>7</v>
      </c>
      <c r="F11" s="3"/>
      <c r="G11" s="6">
        <v>7200</v>
      </c>
      <c r="H11" s="3"/>
      <c r="I11" s="3"/>
    </row>
    <row r="12" spans="1:9" x14ac:dyDescent="0.2">
      <c r="A12" s="3" t="s">
        <v>8</v>
      </c>
      <c r="B12" s="3"/>
      <c r="C12" s="6">
        <v>10800</v>
      </c>
      <c r="E12" s="3" t="s">
        <v>9</v>
      </c>
      <c r="F12" s="3"/>
      <c r="G12" s="6">
        <v>3472</v>
      </c>
      <c r="H12" s="3"/>
      <c r="I12" s="3"/>
    </row>
    <row r="13" spans="1:9" x14ac:dyDescent="0.2">
      <c r="A13" s="3" t="s">
        <v>10</v>
      </c>
      <c r="B13" s="3"/>
      <c r="C13" s="7">
        <v>12600</v>
      </c>
      <c r="E13" s="3" t="s">
        <v>11</v>
      </c>
      <c r="F13" s="3"/>
      <c r="G13" s="7">
        <v>2520</v>
      </c>
      <c r="H13" s="3"/>
      <c r="I13" s="3"/>
    </row>
    <row r="14" spans="1:9" x14ac:dyDescent="0.2">
      <c r="A14" s="3" t="s">
        <v>12</v>
      </c>
      <c r="B14" s="3"/>
      <c r="C14" s="6">
        <f>C11+C12+C13</f>
        <v>25200</v>
      </c>
      <c r="E14" s="3" t="s">
        <v>13</v>
      </c>
      <c r="F14" s="3"/>
      <c r="G14" s="6">
        <f>G11+G12+G13</f>
        <v>13192</v>
      </c>
      <c r="H14" s="3"/>
      <c r="I14" s="3"/>
    </row>
    <row r="15" spans="1:9" x14ac:dyDescent="0.2">
      <c r="A15" s="3" t="s">
        <v>14</v>
      </c>
      <c r="B15" s="3"/>
      <c r="C15" s="6">
        <v>21600</v>
      </c>
      <c r="E15" s="3" t="s">
        <v>15</v>
      </c>
      <c r="F15" s="3"/>
      <c r="G15" s="6">
        <v>5000</v>
      </c>
      <c r="H15" s="3"/>
      <c r="I15" s="3"/>
    </row>
    <row r="16" spans="1:9" x14ac:dyDescent="0.2">
      <c r="A16" s="3"/>
      <c r="B16" s="3"/>
      <c r="C16" s="6"/>
      <c r="E16" s="3" t="s">
        <v>16</v>
      </c>
      <c r="F16" s="3"/>
      <c r="G16" s="6">
        <v>2000</v>
      </c>
      <c r="H16" s="3"/>
      <c r="I16" s="3"/>
    </row>
    <row r="17" spans="1:9" x14ac:dyDescent="0.2">
      <c r="A17" s="3"/>
      <c r="B17" s="3"/>
      <c r="C17" s="8" t="s">
        <v>17</v>
      </c>
      <c r="E17" s="3" t="s">
        <v>18</v>
      </c>
      <c r="F17" s="3"/>
      <c r="G17" s="7">
        <v>26608</v>
      </c>
      <c r="H17" s="3"/>
      <c r="I17" s="3"/>
    </row>
    <row r="18" spans="1:9" x14ac:dyDescent="0.2">
      <c r="A18" s="3" t="s">
        <v>19</v>
      </c>
      <c r="B18" s="3"/>
      <c r="C18" s="6">
        <f>C14+C15</f>
        <v>46800</v>
      </c>
      <c r="E18" s="3" t="s">
        <v>20</v>
      </c>
      <c r="F18" s="3"/>
      <c r="G18" s="6">
        <f>G14+G15+G16+G17</f>
        <v>46800</v>
      </c>
      <c r="H18" s="3"/>
      <c r="I18" s="3"/>
    </row>
    <row r="19" spans="1:9" x14ac:dyDescent="0.2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">
      <c r="A20" s="3" t="s">
        <v>21</v>
      </c>
      <c r="B20" s="3"/>
      <c r="C20" s="3"/>
      <c r="D20" s="3"/>
      <c r="E20" s="3"/>
      <c r="F20" s="3"/>
      <c r="G20" s="3"/>
      <c r="H20" s="3"/>
      <c r="I20" s="3"/>
    </row>
    <row r="21" spans="1:9" x14ac:dyDescent="0.2">
      <c r="A21" s="3" t="s">
        <v>22</v>
      </c>
      <c r="B21" s="3"/>
      <c r="C21" s="3"/>
      <c r="D21" s="6">
        <v>36000</v>
      </c>
      <c r="E21" s="3"/>
      <c r="F21" s="3"/>
      <c r="G21" s="3"/>
      <c r="H21" s="3"/>
      <c r="I21" s="3"/>
    </row>
    <row r="22" spans="1:9" x14ac:dyDescent="0.2">
      <c r="A22" s="3" t="s">
        <v>23</v>
      </c>
      <c r="B22" s="3"/>
      <c r="C22" s="3"/>
      <c r="D22" s="7">
        <v>30783</v>
      </c>
      <c r="E22" s="3"/>
      <c r="F22" s="3"/>
      <c r="G22" s="3"/>
      <c r="H22" s="3"/>
      <c r="I22" s="3"/>
    </row>
    <row r="23" spans="1:9" x14ac:dyDescent="0.2">
      <c r="A23" s="3" t="s">
        <v>24</v>
      </c>
      <c r="B23" s="3"/>
      <c r="C23" s="3"/>
      <c r="D23" s="6">
        <f>D21-D22</f>
        <v>5217</v>
      </c>
      <c r="E23" s="3"/>
      <c r="F23" s="3"/>
      <c r="G23" s="3"/>
      <c r="H23" s="3"/>
      <c r="I23" s="3"/>
    </row>
    <row r="24" spans="1:9" x14ac:dyDescent="0.2">
      <c r="A24" s="3" t="s">
        <v>25</v>
      </c>
      <c r="B24" s="3"/>
      <c r="C24" s="3"/>
      <c r="D24" s="7">
        <v>1017</v>
      </c>
      <c r="E24" s="3"/>
      <c r="F24" s="3"/>
      <c r="G24" s="3"/>
      <c r="H24" s="3"/>
      <c r="I24" s="3"/>
    </row>
    <row r="25" spans="1:9" x14ac:dyDescent="0.2">
      <c r="A25" s="3" t="s">
        <v>26</v>
      </c>
      <c r="B25" s="3"/>
      <c r="C25" s="3"/>
      <c r="D25" s="6">
        <f>D23-D24</f>
        <v>4200</v>
      </c>
      <c r="E25" s="3"/>
      <c r="F25" s="3"/>
      <c r="G25" s="3"/>
      <c r="H25" s="3"/>
      <c r="I25" s="3"/>
    </row>
    <row r="26" spans="1:9" x14ac:dyDescent="0.2">
      <c r="A26" s="3" t="s">
        <v>27</v>
      </c>
      <c r="B26" s="3"/>
      <c r="C26" s="3"/>
      <c r="D26" s="7">
        <f>D25*0.4</f>
        <v>1680</v>
      </c>
      <c r="E26" s="3"/>
      <c r="F26" s="3"/>
      <c r="G26" s="3"/>
      <c r="H26" s="3"/>
      <c r="I26" s="3"/>
    </row>
    <row r="27" spans="1:9" ht="13.5" thickBot="1" x14ac:dyDescent="0.25">
      <c r="A27" s="3" t="s">
        <v>28</v>
      </c>
      <c r="B27" s="3"/>
      <c r="C27" s="3"/>
      <c r="D27" s="9">
        <f>D25-D26</f>
        <v>2520</v>
      </c>
      <c r="E27" s="3"/>
      <c r="F27" s="3"/>
      <c r="G27" s="3"/>
      <c r="H27" s="3"/>
      <c r="I27" s="3"/>
    </row>
    <row r="28" spans="1:9" ht="13.5" thickTop="1" x14ac:dyDescent="0.2">
      <c r="A28" s="3" t="s">
        <v>29</v>
      </c>
      <c r="B28" s="3"/>
      <c r="C28" s="3"/>
      <c r="D28" s="6">
        <f>D27*0.6</f>
        <v>1512</v>
      </c>
      <c r="E28" s="3"/>
      <c r="F28" s="3"/>
      <c r="G28" s="3"/>
      <c r="H28" s="3"/>
      <c r="I28" s="3"/>
    </row>
    <row r="29" spans="1:9" x14ac:dyDescent="0.2">
      <c r="A29" s="3" t="s">
        <v>30</v>
      </c>
      <c r="B29" s="3"/>
      <c r="C29" s="3"/>
      <c r="D29" s="6">
        <f>D27-D28</f>
        <v>1008</v>
      </c>
      <c r="E29" s="3"/>
      <c r="F29" s="3"/>
      <c r="G29" s="3"/>
      <c r="H29" s="3"/>
      <c r="I29" s="3"/>
    </row>
    <row r="30" spans="1:9" x14ac:dyDescent="0.2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">
      <c r="A31" s="3" t="s">
        <v>31</v>
      </c>
      <c r="B31" s="3"/>
      <c r="C31" s="3"/>
      <c r="D31" s="3"/>
      <c r="E31" s="3"/>
      <c r="F31" s="3"/>
      <c r="G31" s="3"/>
      <c r="H31" s="3"/>
      <c r="I31" s="3"/>
    </row>
    <row r="32" spans="1:9" x14ac:dyDescent="0.2">
      <c r="A32" s="3" t="s">
        <v>32</v>
      </c>
      <c r="B32" s="3"/>
      <c r="C32" s="3"/>
      <c r="D32" s="3"/>
      <c r="E32" s="3"/>
      <c r="F32" s="3"/>
      <c r="G32" s="3"/>
      <c r="H32" s="3"/>
      <c r="I32" s="3"/>
    </row>
    <row r="33" spans="1:9" x14ac:dyDescent="0.2">
      <c r="A33" s="3" t="s">
        <v>33</v>
      </c>
      <c r="B33" s="3"/>
      <c r="C33" s="3"/>
      <c r="D33" s="3"/>
      <c r="E33" s="3"/>
      <c r="F33" s="3"/>
      <c r="G33" s="3"/>
      <c r="H33" s="3"/>
      <c r="I33" s="3"/>
    </row>
    <row r="34" spans="1:9" x14ac:dyDescent="0.2">
      <c r="A34" s="3" t="s">
        <v>34</v>
      </c>
      <c r="B34" s="3"/>
      <c r="C34" s="3"/>
      <c r="D34" s="3"/>
      <c r="E34" s="3"/>
      <c r="F34" s="3"/>
      <c r="G34" s="3"/>
      <c r="H34" s="3"/>
      <c r="I34" s="3"/>
    </row>
    <row r="35" spans="1:9" x14ac:dyDescent="0.2">
      <c r="A35" s="3" t="s">
        <v>35</v>
      </c>
      <c r="B35" s="3"/>
      <c r="C35" s="3"/>
      <c r="D35" s="3"/>
      <c r="E35" s="3"/>
      <c r="F35" s="3"/>
      <c r="G35" s="3"/>
      <c r="H35" s="3"/>
      <c r="I35" s="3"/>
    </row>
    <row r="36" spans="1:9" x14ac:dyDescent="0.2">
      <c r="A36" s="3" t="s">
        <v>36</v>
      </c>
      <c r="B36" s="3"/>
      <c r="C36" s="3"/>
      <c r="D36" s="3"/>
      <c r="E36" s="3"/>
      <c r="F36" s="3"/>
      <c r="G36" s="3"/>
      <c r="H36" s="3"/>
      <c r="I36" s="3"/>
    </row>
    <row r="37" spans="1:9" x14ac:dyDescent="0.2">
      <c r="A37" s="3" t="s">
        <v>37</v>
      </c>
      <c r="B37" s="3"/>
      <c r="C37" s="3"/>
      <c r="D37" s="3"/>
      <c r="E37" s="3"/>
      <c r="F37" s="3"/>
      <c r="G37" s="3"/>
      <c r="H37" s="3"/>
      <c r="I37" s="3"/>
    </row>
    <row r="38" spans="1:9" x14ac:dyDescent="0.2">
      <c r="A38" s="3" t="s">
        <v>38</v>
      </c>
      <c r="B38" s="3"/>
      <c r="C38" s="3"/>
      <c r="D38" s="3"/>
      <c r="E38" s="3"/>
      <c r="F38" s="3"/>
      <c r="G38" s="3"/>
      <c r="H38" s="3"/>
      <c r="I38" s="3"/>
    </row>
    <row r="39" spans="1:9" x14ac:dyDescent="0.2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">
      <c r="A40" s="3" t="s">
        <v>39</v>
      </c>
      <c r="B40" s="3"/>
      <c r="C40" s="3"/>
      <c r="D40" s="4"/>
      <c r="E40" s="3"/>
      <c r="F40" s="3"/>
      <c r="G40" s="3"/>
      <c r="H40" s="3"/>
      <c r="I40" s="3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14 UHFM 7TH EDITION</dc:title>
  <dc:subject>Mini-Case</dc:subject>
  <dc:creator>George H. Pink and Louis C. Gapenski</dc:creator>
  <cp:lastModifiedBy>Michael  G. Noren</cp:lastModifiedBy>
  <dcterms:created xsi:type="dcterms:W3CDTF">2008-04-16T14:40:50Z</dcterms:created>
  <dcterms:modified xsi:type="dcterms:W3CDTF">2015-03-10T14:04:04Z</dcterms:modified>
</cp:coreProperties>
</file>